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BSSL 2022-23 Discipline Plans/"/>
    </mc:Choice>
  </mc:AlternateContent>
  <xr:revisionPtr revIDLastSave="0" documentId="8_{1A7669E1-595A-4D1F-AFA7-418A0689F40A}" xr6:coauthVersionLast="47" xr6:coauthVersionMax="47" xr10:uidLastSave="{00000000-0000-0000-0000-000000000000}"/>
  <bookViews>
    <workbookView xWindow="825" yWindow="1890" windowWidth="21600" windowHeight="11370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<sst xmlns="http://schemas.openxmlformats.org/spreadsheetml/2006/main" count="157" uniqueCount="65">
  <si>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</si>
  <si>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</si>
  <si>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</si>
  <si>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</si>
  <si>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</si>
  <si>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</si>
  <si>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</si>
  <si>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</si>
  <si>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</si>
  <si>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</si>
  <si>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</si>
  <si>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</si>
  <si>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</si>
  <si>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</si>
  <si>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</si>
  <si>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</si>
  <si>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</si>
  <si>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</si>
  <si>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</si>
  <si>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</si>
  <si>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</si>
  <si>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</si>
  <si>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</si>
  <si>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</si>
  <si>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</si>
  <si>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</si>
  <si>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</si>
  <si>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</si>
  <si>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</si>
  <si>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</si>
  <si>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</si>
  <si>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</si>
  <si>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</si>
  <si>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</si>
  <si>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</si>
  <si>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</si>
  <si>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</si>
  <si>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</si>
  <si>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</si>
  <si>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</si>
  <si>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</si>
  <si>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</si>
  <si>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</si>
  <si>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</si>
  <si>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</si>
  <si>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</si>
  <si>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</si>
  <si>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</si>
  <si>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</si>
  <si>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</si>
  <si>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</si>
  <si>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</si>
  <si>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</si>
  <si>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</si>
  <si>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</si>
  <si>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</si>
  <si>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</si>
  <si>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</si>
  <si>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</si>
  <si>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</si>
  <si>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</si>
  <si>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</si>
  <si>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</si>
  <si>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 xml:space="preserve">ECON </t>
  </si>
  <si>
    <t>ECON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</si>
</sst>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0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2" fillId="11" borderId="0" xfId="3" applyFont="1" applyFill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1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3" fillId="0" borderId="1" xfId="1" applyFont="1" applyFill="1" applyBorder="1" applyAlignment="1" applyProtection="1">
      <alignment horizontal="right" wrapText="1" indent="1"/>
    </xf>
    <xf numFmtId="2" fontId="11" fillId="4" borderId="1" xfId="0" applyNumberFormat="1" applyFont="1" applyFill="1" applyBorder="1" applyAlignment="1" applyProtection="1">
      <alignment horizontal="left"/>
      <protection locked="0"/>
    </xf>
    <xf numFmtId="0" fontId="11" fillId="4" borderId="1" xfId="0" applyFont="1" applyFill="1" applyBorder="1" applyAlignment="1" applyProtection="1">
      <alignment horizontal="left"/>
    </xf>
    <xf numFmtId="0" fontId="13" fillId="0" borderId="1" xfId="1" applyFont="1" applyFill="1" applyBorder="1" applyAlignment="1" applyProtection="1">
      <alignment horizontal="right" wrapText="1"/>
    </xf>
    <xf numFmtId="2" fontId="11" fillId="4" borderId="1" xfId="0" applyNumberFormat="1" applyFont="1" applyFill="1" applyBorder="1" applyAlignment="1" applyProtection="1">
      <alignment horizontal="right"/>
    </xf>
    <xf numFmtId="0" fontId="13" fillId="6" borderId="1" xfId="1" applyFont="1" applyFill="1" applyBorder="1" applyAlignment="1" applyProtection="1">
      <alignment horizontal="left" wrapText="1"/>
      <protection locked="0"/>
    </xf>
    <xf numFmtId="2" fontId="11" fillId="4" borderId="1" xfId="0" applyNumberFormat="1" applyFont="1" applyFill="1" applyBorder="1" applyAlignment="1" applyProtection="1">
      <alignment horizontal="right"/>
      <protection locked="0"/>
    </xf>
    <xf numFmtId="2" fontId="13" fillId="6" borderId="1" xfId="1" applyNumberFormat="1" applyFont="1" applyFill="1" applyBorder="1" applyAlignment="1" applyProtection="1">
      <alignment horizontal="right" wrapText="1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I13" sqref="I13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35" t="s">
        <v>19</v>
      </c>
      <c r="H1" s="136"/>
      <c r="I1" s="137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38" t="str">
        <f>'2022-23 Summary'!C2</f>
        <v xml:space="preserve">ECON </v>
      </c>
      <c r="H2" s="138"/>
      <c r="I2" s="138"/>
      <c r="J2" s="13">
        <f>'2022-23 Summary'!D2</f>
        <v>5</v>
      </c>
      <c r="K2" s="5">
        <f>SUM(K7:K24)</f>
        <v>0.60000000000000009</v>
      </c>
      <c r="L2" s="5">
        <f>SUM(L7:L24)</f>
        <v>384</v>
      </c>
      <c r="M2" s="5">
        <f>SUM(M7:M24)</f>
        <v>12.8</v>
      </c>
      <c r="N2" s="32">
        <f>L2/K2</f>
        <v>639.99999999999989</v>
      </c>
      <c r="O2" s="103" t="s">
        <v>53</v>
      </c>
    </row>
    <row r="3" spans="1:15" ht="19.5" customHeight="1" x14ac:dyDescent="0.25">
      <c r="A3" s="139"/>
      <c r="B3" s="140"/>
      <c r="C3" s="140"/>
      <c r="D3" s="140"/>
      <c r="E3" s="140"/>
      <c r="F3" s="140"/>
      <c r="G3" s="31"/>
      <c r="H3" s="133" t="s">
        <v>50</v>
      </c>
      <c r="I3" s="133"/>
      <c r="J3" s="134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118" t="s">
        <v>64</v>
      </c>
      <c r="B10" s="118">
        <v>1</v>
      </c>
      <c r="C10" s="118" t="s">
        <v>56</v>
      </c>
      <c r="D10" s="118">
        <v>44</v>
      </c>
      <c r="E10" s="118">
        <v>86</v>
      </c>
      <c r="F10" s="118">
        <v>44</v>
      </c>
      <c r="G10" s="118">
        <v>1</v>
      </c>
      <c r="H10" s="119">
        <f t="shared" ref="H10:H24" si="7">F10*G10</f>
        <v>44</v>
      </c>
      <c r="I10" s="120">
        <v>3</v>
      </c>
      <c r="J10" s="120">
        <v>3</v>
      </c>
      <c r="K10" s="69">
        <f t="shared" si="3"/>
        <v>0.2</v>
      </c>
      <c r="L10" s="70">
        <f t="shared" si="4"/>
        <v>132</v>
      </c>
      <c r="M10" s="71">
        <f t="shared" si="5"/>
        <v>4.4000000000000004</v>
      </c>
      <c r="N10" s="69">
        <f t="shared" si="6"/>
        <v>660</v>
      </c>
      <c r="O10" s="49"/>
    </row>
    <row r="11" spans="1:15" ht="15.75" customHeight="1" x14ac:dyDescent="0.25">
      <c r="A11" s="118" t="s">
        <v>64</v>
      </c>
      <c r="B11" s="118">
        <v>2</v>
      </c>
      <c r="C11" s="118" t="s">
        <v>56</v>
      </c>
      <c r="D11" s="118">
        <v>44</v>
      </c>
      <c r="E11" s="118">
        <v>43</v>
      </c>
      <c r="F11" s="118">
        <v>44</v>
      </c>
      <c r="G11" s="118">
        <v>1</v>
      </c>
      <c r="H11" s="119">
        <f t="shared" si="7"/>
        <v>44</v>
      </c>
      <c r="I11" s="120">
        <v>3</v>
      </c>
      <c r="J11" s="120">
        <v>3</v>
      </c>
      <c r="K11" s="69">
        <f t="shared" si="3"/>
        <v>0.2</v>
      </c>
      <c r="L11" s="70">
        <f t="shared" si="4"/>
        <v>132</v>
      </c>
      <c r="M11" s="71">
        <f t="shared" si="5"/>
        <v>4.4000000000000004</v>
      </c>
      <c r="N11" s="69">
        <f t="shared" si="6"/>
        <v>660</v>
      </c>
      <c r="O11" s="49"/>
    </row>
    <row r="12" spans="1:15" ht="15.75" customHeight="1" x14ac:dyDescent="0.25">
      <c r="A12" s="118" t="s">
        <v>64</v>
      </c>
      <c r="B12" s="118">
        <v>10</v>
      </c>
      <c r="C12" s="118" t="s">
        <v>56</v>
      </c>
      <c r="D12" s="118">
        <v>44</v>
      </c>
      <c r="E12" s="118">
        <v>33</v>
      </c>
      <c r="F12" s="118">
        <v>40</v>
      </c>
      <c r="G12" s="118">
        <v>1</v>
      </c>
      <c r="H12" s="119">
        <f t="shared" si="7"/>
        <v>40</v>
      </c>
      <c r="I12" s="120">
        <v>3</v>
      </c>
      <c r="J12" s="120">
        <v>3</v>
      </c>
      <c r="K12" s="69">
        <f t="shared" si="3"/>
        <v>0.2</v>
      </c>
      <c r="L12" s="70">
        <f t="shared" si="4"/>
        <v>120</v>
      </c>
      <c r="M12" s="71">
        <f t="shared" si="5"/>
        <v>4</v>
      </c>
      <c r="N12" s="69">
        <f t="shared" si="6"/>
        <v>600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24" t="s">
        <v>14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6"/>
    </row>
    <row r="26" spans="1:15" ht="88.5" customHeight="1" x14ac:dyDescent="0.25">
      <c r="A26" s="127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9"/>
    </row>
    <row r="27" spans="1:15" x14ac:dyDescent="0.25">
      <c r="A27" s="130"/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2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paperSize="5" scale="8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16" activePane="bottomLeft" state="frozen"/>
      <selection activeCell="E3" sqref="E3"/>
      <selection pane="bottomLeft" activeCell="J16" sqref="J16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35" t="s">
        <v>19</v>
      </c>
      <c r="G1" s="136"/>
      <c r="H1" s="137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41" t="str">
        <f>'2022-23 Summary'!C2</f>
        <v xml:space="preserve">ECON </v>
      </c>
      <c r="G2" s="141"/>
      <c r="H2" s="141"/>
      <c r="I2" s="13">
        <f>'2022-23 Summary'!D2</f>
        <v>5</v>
      </c>
      <c r="J2" s="5">
        <f>SUM(J7:J42)</f>
        <v>2.2000000000000002</v>
      </c>
      <c r="K2" s="6">
        <f>SUM(K7:K42)</f>
        <v>1350</v>
      </c>
      <c r="L2" s="7">
        <f>SUM(L7:L42)</f>
        <v>45</v>
      </c>
      <c r="M2" s="7">
        <f>K2/J2</f>
        <v>613.63636363636363</v>
      </c>
    </row>
    <row r="3" spans="1:15" ht="19.5" customHeight="1" x14ac:dyDescent="0.25">
      <c r="A3" s="139"/>
      <c r="B3" s="140"/>
      <c r="C3" s="140"/>
      <c r="D3" s="140"/>
      <c r="E3" s="140"/>
      <c r="F3" s="31"/>
      <c r="G3" s="133" t="s">
        <v>50</v>
      </c>
      <c r="H3" s="133"/>
      <c r="I3" s="134"/>
      <c r="J3" s="5">
        <f>'2022-23 Summary'!D2-'Summer 22'!K2-'Fall 22'!J2-'Spring 23'!I2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/>
      <c r="B7" s="54"/>
      <c r="C7" s="54"/>
      <c r="D7" s="54"/>
      <c r="E7" s="34"/>
      <c r="F7" s="54"/>
      <c r="G7" s="75">
        <f t="shared" ref="G7:G42" si="0">E7*F7</f>
        <v>0</v>
      </c>
      <c r="H7" s="55"/>
      <c r="I7" s="35"/>
      <c r="J7" s="69">
        <f t="shared" ref="J7" si="1">I7*F7/15</f>
        <v>0</v>
      </c>
      <c r="K7" s="70">
        <f t="shared" ref="K7" si="2">(G7*H7)</f>
        <v>0</v>
      </c>
      <c r="L7" s="71">
        <f>K7/30</f>
        <v>0</v>
      </c>
      <c r="M7" s="69" t="e">
        <f>K7/J7</f>
        <v>#DIV/0!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114" t="s">
        <v>64</v>
      </c>
      <c r="B16" s="115">
        <v>1</v>
      </c>
      <c r="C16" s="114">
        <v>44</v>
      </c>
      <c r="D16" s="114">
        <v>42</v>
      </c>
      <c r="E16" s="114">
        <v>42</v>
      </c>
      <c r="F16" s="114">
        <v>5</v>
      </c>
      <c r="G16" s="116">
        <f t="shared" si="0"/>
        <v>210</v>
      </c>
      <c r="H16" s="117">
        <v>3</v>
      </c>
      <c r="I16" s="117">
        <v>3</v>
      </c>
      <c r="J16" s="69">
        <f t="shared" si="3"/>
        <v>1</v>
      </c>
      <c r="K16" s="70">
        <f t="shared" si="4"/>
        <v>630</v>
      </c>
      <c r="L16" s="71">
        <f t="shared" si="5"/>
        <v>21</v>
      </c>
      <c r="M16" s="69">
        <f t="shared" si="6"/>
        <v>630</v>
      </c>
      <c r="N16" s="56"/>
    </row>
    <row r="17" spans="1:14" ht="15.75" customHeight="1" x14ac:dyDescent="0.25">
      <c r="A17" s="114" t="s">
        <v>64</v>
      </c>
      <c r="B17" s="115">
        <v>2</v>
      </c>
      <c r="C17" s="114">
        <v>44</v>
      </c>
      <c r="D17" s="114">
        <v>40</v>
      </c>
      <c r="E17" s="114">
        <v>40</v>
      </c>
      <c r="F17" s="114">
        <v>4</v>
      </c>
      <c r="G17" s="116">
        <f t="shared" si="0"/>
        <v>160</v>
      </c>
      <c r="H17" s="117">
        <v>3</v>
      </c>
      <c r="I17" s="117">
        <v>3</v>
      </c>
      <c r="J17" s="69">
        <f t="shared" si="3"/>
        <v>0.8</v>
      </c>
      <c r="K17" s="70">
        <f t="shared" si="4"/>
        <v>480</v>
      </c>
      <c r="L17" s="71">
        <f t="shared" si="5"/>
        <v>16</v>
      </c>
      <c r="M17" s="69">
        <f t="shared" si="6"/>
        <v>600</v>
      </c>
      <c r="N17" s="56"/>
    </row>
    <row r="18" spans="1:14" ht="15.75" customHeight="1" x14ac:dyDescent="0.25">
      <c r="A18" s="114" t="s">
        <v>64</v>
      </c>
      <c r="B18" s="115">
        <v>10</v>
      </c>
      <c r="C18" s="114">
        <v>44</v>
      </c>
      <c r="D18" s="114">
        <v>42</v>
      </c>
      <c r="E18" s="114">
        <v>40</v>
      </c>
      <c r="F18" s="114">
        <v>2</v>
      </c>
      <c r="G18" s="116">
        <f t="shared" si="0"/>
        <v>80</v>
      </c>
      <c r="H18" s="117">
        <v>3</v>
      </c>
      <c r="I18" s="117">
        <v>3</v>
      </c>
      <c r="J18" s="69">
        <f t="shared" si="3"/>
        <v>0.4</v>
      </c>
      <c r="K18" s="70">
        <f t="shared" si="4"/>
        <v>240</v>
      </c>
      <c r="L18" s="71">
        <f t="shared" si="5"/>
        <v>8</v>
      </c>
      <c r="M18" s="69">
        <f t="shared" si="6"/>
        <v>600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24" t="s">
        <v>14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6"/>
    </row>
    <row r="44" spans="1:14" ht="61.5" customHeight="1" x14ac:dyDescent="0.25">
      <c r="A44" s="130"/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2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paperSize="5" scale="9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D9" sqref="D9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35" t="s">
        <v>19</v>
      </c>
      <c r="F1" s="136"/>
      <c r="G1" s="137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41" t="str">
        <f>'2022-23 Summary'!C2</f>
        <v xml:space="preserve">ECON </v>
      </c>
      <c r="F2" s="141"/>
      <c r="G2" s="141"/>
      <c r="H2" s="13">
        <f>'2022-23 Summary'!D2</f>
        <v>5</v>
      </c>
      <c r="I2" s="5">
        <f>SUM(I7:I42)</f>
        <v>2.2000000000000002</v>
      </c>
      <c r="J2" s="14">
        <f>SUM(J7:J42)</f>
        <v>1350</v>
      </c>
      <c r="K2" s="15">
        <f>SUM(K7:K42)</f>
        <v>45</v>
      </c>
      <c r="L2" s="15">
        <f>J2/I2</f>
        <v>613.63636363636363</v>
      </c>
    </row>
    <row r="3" spans="1:14" ht="19.5" customHeight="1" x14ac:dyDescent="0.25">
      <c r="A3" s="139"/>
      <c r="B3" s="140"/>
      <c r="C3" s="140"/>
      <c r="D3" s="140"/>
      <c r="E3" s="31"/>
      <c r="F3" s="133" t="s">
        <v>50</v>
      </c>
      <c r="G3" s="133"/>
      <c r="H3" s="134"/>
      <c r="I3" s="5">
        <f>'2022-23 Summary'!D2-'Summer 22'!K2-'Fall 22'!J2-'Spring 23'!I2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45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31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114" t="s">
        <v>64</v>
      </c>
      <c r="B7" s="114">
        <v>1</v>
      </c>
      <c r="C7" s="114">
        <v>44</v>
      </c>
      <c r="D7" s="121">
        <v>42</v>
      </c>
      <c r="E7" s="114">
        <v>5</v>
      </c>
      <c r="F7" s="119">
        <f t="shared" ref="F7:F40" si="0">D7*E7</f>
        <v>210</v>
      </c>
      <c r="G7" s="122">
        <v>3</v>
      </c>
      <c r="H7" s="123">
        <v>3</v>
      </c>
      <c r="I7" s="69">
        <f t="shared" ref="I7" si="1">H7*E7/15</f>
        <v>1</v>
      </c>
      <c r="J7" s="70">
        <f t="shared" ref="J7" si="2">(F7*G7)</f>
        <v>630</v>
      </c>
      <c r="K7" s="71">
        <f>J7/30</f>
        <v>21</v>
      </c>
      <c r="L7" s="69">
        <f t="shared" ref="L7" si="3">J7/I7</f>
        <v>630</v>
      </c>
      <c r="M7" s="56"/>
    </row>
    <row r="8" spans="1:14" ht="15.75" customHeight="1" x14ac:dyDescent="0.25">
      <c r="A8" s="114" t="s">
        <v>64</v>
      </c>
      <c r="B8" s="114">
        <v>2</v>
      </c>
      <c r="C8" s="114">
        <v>44</v>
      </c>
      <c r="D8" s="121">
        <v>40</v>
      </c>
      <c r="E8" s="114">
        <v>4</v>
      </c>
      <c r="F8" s="119">
        <f t="shared" si="0"/>
        <v>160</v>
      </c>
      <c r="G8" s="122">
        <v>3</v>
      </c>
      <c r="H8" s="123">
        <v>3</v>
      </c>
      <c r="I8" s="69">
        <f t="shared" ref="I8:I42" si="4">H8*E8/15</f>
        <v>0.8</v>
      </c>
      <c r="J8" s="70">
        <f t="shared" ref="J8:J42" si="5">(F8*G8)</f>
        <v>480</v>
      </c>
      <c r="K8" s="71">
        <f t="shared" ref="K8:K42" si="6">J8/30</f>
        <v>16</v>
      </c>
      <c r="L8" s="69">
        <f t="shared" ref="L8:L42" si="7">J8/I8</f>
        <v>600</v>
      </c>
      <c r="M8" s="56"/>
    </row>
    <row r="9" spans="1:14" ht="15.75" customHeight="1" x14ac:dyDescent="0.25">
      <c r="A9" s="114" t="s">
        <v>64</v>
      </c>
      <c r="B9" s="114">
        <v>10</v>
      </c>
      <c r="C9" s="114">
        <v>44</v>
      </c>
      <c r="D9" s="121">
        <v>40</v>
      </c>
      <c r="E9" s="114">
        <v>2</v>
      </c>
      <c r="F9" s="119">
        <f t="shared" si="0"/>
        <v>80</v>
      </c>
      <c r="G9" s="122">
        <v>3</v>
      </c>
      <c r="H9" s="123">
        <v>3</v>
      </c>
      <c r="I9" s="69">
        <f t="shared" si="4"/>
        <v>0.4</v>
      </c>
      <c r="J9" s="70">
        <f t="shared" si="5"/>
        <v>240</v>
      </c>
      <c r="K9" s="71">
        <f t="shared" si="6"/>
        <v>8</v>
      </c>
      <c r="L9" s="69">
        <f t="shared" si="7"/>
        <v>600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24" t="s">
        <v>14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6"/>
    </row>
    <row r="44" spans="1:13" s="47" customFormat="1" ht="60.75" customHeight="1" x14ac:dyDescent="0.25">
      <c r="A44" s="127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42"/>
    </row>
    <row r="45" spans="1:13" x14ac:dyDescent="0.25">
      <c r="A45" s="143"/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4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paperSize="5" scale="9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opLeftCell="A7" zoomScale="120" zoomScaleNormal="120" workbookViewId="0">
      <selection activeCell="I15" sqref="I15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5</v>
      </c>
      <c r="E2" s="5">
        <f>SUM('Summer 22'!K2,'Fall 22'!J2,'Spring 23'!I2)</f>
        <v>5</v>
      </c>
      <c r="F2" s="5">
        <f>SUM('Summer 22'!L2,'Fall 22'!K2,'Spring 23'!J2)</f>
        <v>3084</v>
      </c>
      <c r="G2" s="5">
        <f>SUM('Summer 22'!M2,'Fall 22'!L2,'Spring 23'!K2)</f>
        <v>102.8</v>
      </c>
      <c r="H2" s="7">
        <f>F2/E2</f>
        <v>616.79999999999995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5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0.74</v>
      </c>
      <c r="F7" s="111">
        <v>2.2000000000000002</v>
      </c>
    </row>
    <row r="8" spans="1:14" x14ac:dyDescent="0.25">
      <c r="D8" s="102" t="s">
        <v>12</v>
      </c>
      <c r="E8" s="111">
        <v>16.55</v>
      </c>
      <c r="F8" s="111">
        <v>39.01</v>
      </c>
    </row>
    <row r="9" spans="1:14" x14ac:dyDescent="0.25">
      <c r="D9" s="102" t="s">
        <v>35</v>
      </c>
      <c r="E9" s="111">
        <v>675.68</v>
      </c>
      <c r="F9" s="111">
        <v>539.09</v>
      </c>
    </row>
    <row r="11" spans="1:14" x14ac:dyDescent="0.25">
      <c r="C11"/>
      <c r="D11"/>
      <c r="E11" s="146" t="s">
        <v>48</v>
      </c>
      <c r="F11" s="146"/>
      <c r="G11" s="146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5.0999999999999996</v>
      </c>
      <c r="F13" s="106">
        <f>AVERAGE(E20:G20)</f>
        <v>621.36505179282869</v>
      </c>
      <c r="G13" s="106">
        <f>AVERAGE(E19:G19)</f>
        <v>102.59333333333332</v>
      </c>
    </row>
    <row r="16" spans="1:14" x14ac:dyDescent="0.25">
      <c r="E16" s="146" t="s">
        <v>49</v>
      </c>
      <c r="F16" s="146"/>
      <c r="G16" s="146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2">
        <v>5.2</v>
      </c>
      <c r="F18" s="112">
        <v>5.0199999999999996</v>
      </c>
      <c r="G18" s="113">
        <v>5.08</v>
      </c>
    </row>
    <row r="19" spans="4:7" x14ac:dyDescent="0.25">
      <c r="D19" s="102" t="s">
        <v>12</v>
      </c>
      <c r="E19" s="112">
        <v>105.47</v>
      </c>
      <c r="F19" s="112">
        <v>101.91</v>
      </c>
      <c r="G19" s="113">
        <v>100.4</v>
      </c>
    </row>
    <row r="20" spans="4:7" x14ac:dyDescent="0.25">
      <c r="D20" s="102" t="s">
        <v>35</v>
      </c>
      <c r="E20" s="112">
        <v>627.88</v>
      </c>
      <c r="F20" s="112">
        <v>630.7051553784861</v>
      </c>
      <c r="G20" s="113">
        <v>605.51</v>
      </c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paperSize="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35" t="s">
        <v>19</v>
      </c>
      <c r="H1" s="136"/>
      <c r="I1" s="137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58" t="str">
        <f>'2022-23 Summary'!C2</f>
        <v xml:space="preserve">ECON </v>
      </c>
      <c r="H2" s="158"/>
      <c r="I2" s="158"/>
      <c r="J2" s="13">
        <f>'2022-23 Summary'!D2</f>
        <v>5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56"/>
      <c r="B3" s="156"/>
      <c r="C3" s="156"/>
      <c r="D3" s="156"/>
      <c r="E3" s="156"/>
      <c r="F3" s="156"/>
      <c r="G3" s="31"/>
      <c r="H3" s="133" t="s">
        <v>50</v>
      </c>
      <c r="I3" s="133"/>
      <c r="J3" s="134"/>
      <c r="K3" s="5">
        <f>'2022-23 Summary'!D2-'Proposed Additions'!K2-'Fall 22'!J2-'Spring 23'!I2-'Summer 22'!K2</f>
        <v>0</v>
      </c>
      <c r="L3" s="16"/>
      <c r="M3" s="17"/>
      <c r="N3" s="17"/>
    </row>
    <row r="4" spans="1:15" ht="19.5" customHeight="1" x14ac:dyDescent="0.25">
      <c r="A4" s="159" t="s">
        <v>6</v>
      </c>
      <c r="B4" s="159"/>
      <c r="C4" s="159"/>
      <c r="D4" s="159"/>
      <c r="E4" s="159"/>
      <c r="F4" s="159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47" t="s">
        <v>21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8"/>
    </row>
    <row r="17" spans="1:15" x14ac:dyDescent="0.25">
      <c r="A17" s="149"/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1"/>
    </row>
    <row r="18" spans="1:15" x14ac:dyDescent="0.25">
      <c r="A18" s="152"/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4"/>
    </row>
    <row r="19" spans="1:15" x14ac:dyDescent="0.25">
      <c r="A19" s="152"/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4"/>
    </row>
    <row r="20" spans="1:15" x14ac:dyDescent="0.25">
      <c r="A20" s="152"/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4"/>
    </row>
    <row r="21" spans="1:15" x14ac:dyDescent="0.25">
      <c r="A21" s="155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7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paperSize="5" scale="82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2022-01-24T21:21:54Z</cp:lastPrinted>
  <dcterms:created xsi:type="dcterms:W3CDTF">2013-10-25T01:46:28Z</dcterms:created>
  <dcterms:modified xsi:type="dcterms:W3CDTF">2022-01-27T13:26:55Z</dcterms:modified>
</cp:coreProperties>
</file>